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9" i="1" l="1"/>
  <c r="H10" i="1"/>
</calcChain>
</file>

<file path=xl/sharedStrings.xml><?xml version="1.0" encoding="utf-8"?>
<sst xmlns="http://schemas.openxmlformats.org/spreadsheetml/2006/main" count="157" uniqueCount="118">
  <si>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</si>
  <si>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</si>
  <si>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</si>
  <si>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</si>
  <si>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</si>
  <si>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</si>
  <si>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</si>
  <si>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</si>
  <si>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</si>
  <si>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</si>
  <si>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</si>
  <si>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</si>
  <si>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</si>
  <si>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</si>
  <si>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</si>
  <si>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</si>
  <si>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</si>
  <si>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</si>
  <si>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</si>
  <si>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</si>
  <si>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</si>
  <si>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</si>
  <si>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</si>
  <si>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</si>
  <si>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</si>
  <si>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</si>
  <si>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</si>
  <si>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</si>
  <si>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</si>
  <si>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</si>
  <si>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</si>
  <si>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</si>
  <si>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</si>
  <si>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</si>
  <si>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</si>
  <si>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</si>
  <si>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</si>
  <si>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</si>
  <si>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</si>
  <si>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</si>
  <si>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</si>
  <si>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</si>
  <si>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</si>
  <si>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</si>
  <si>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</si>
  <si>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</si>
  <si>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</si>
  <si>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</si>
  <si>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</si>
  <si>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</si>
  <si>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</si>
  <si>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</si>
  <si>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</si>
  <si>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</si>
  <si>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</si>
  <si>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</si>
  <si>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</si>
  <si>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</si>
  <si>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</si>
  <si>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</si>
  <si>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</si>
  <si>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</si>
  <si>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</si>
  <si>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</si>
  <si>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</si>
  <si>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</si>
  <si>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</si>
  <si>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</si>
  <si>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</si>
  <si>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</si>
  <si>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</si>
  <si>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</si>
  <si>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</si>
  <si>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</si>
  <si>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</si>
  <si>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мп.</t>
  </si>
  <si>
    <t>ул. Московская, д. 236</t>
  </si>
  <si>
    <t>*в том числе: поступило денежных средств на текущий ремонт:</t>
  </si>
  <si>
    <t xml:space="preserve"> 1) за размещение оборудования</t>
  </si>
  <si>
    <t>Холодное водоснабжение и Водоотведение  ХВС, в том числе в части содержания общего имущества</t>
  </si>
  <si>
    <t>ОАО "КТЗ" дог. № Т6-09 от 01.04.09</t>
  </si>
  <si>
    <t>Остаток денежных средств на 01.01.2022г.</t>
  </si>
  <si>
    <t xml:space="preserve">Уборка мест общего пользования (подъезд 4) </t>
  </si>
  <si>
    <t>руб,  кв-ра</t>
  </si>
  <si>
    <t>ООО "ВАШ ДОМ"., дог №46/18 от 01.02.21</t>
  </si>
  <si>
    <t>5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</si>
  <si>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</si>
  <si>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</si>
  <si>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</si>
  <si>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</si>
  <si>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</si>
  <si>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</si>
  <si>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</si>
  <si>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</si>
  <si>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</si>
  <si>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</si>
  <si>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</si>
  <si>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</si>
  <si>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</si>
  <si>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</si>
  <si>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трубы ц.о.</t>
  </si>
  <si>
    <t>кв.84</t>
  </si>
  <si>
    <t>крыша кв.80,63</t>
  </si>
  <si>
    <t>крыша кв.18,19,98,99,35,80</t>
  </si>
  <si>
    <t>очистка крыши от снега и сосулек</t>
  </si>
  <si>
    <t>крыша кв.80</t>
  </si>
  <si>
    <t>ремонт кровли (предписание ГЖИ)</t>
  </si>
  <si>
    <t>крыша кв.19,20,35,48,49,63,64,65,79</t>
  </si>
  <si>
    <t>снос аварийного дерева(липа)</t>
  </si>
  <si>
    <t>вывоз веток</t>
  </si>
  <si>
    <t>замена запорной арматуры на системе ц.о.</t>
  </si>
  <si>
    <t>кв.78</t>
  </si>
  <si>
    <t>ремонт кровли</t>
  </si>
  <si>
    <t>крыша кв.18</t>
  </si>
  <si>
    <t>очистка от снега наледи и сосулек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</si>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</sst>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/>
    <xf numFmtId="0" fontId="22" fillId="0" borderId="0" xfId="0" applyFont="1" applyFill="1"/>
    <xf numFmtId="0" fontId="22" fillId="0" borderId="2" xfId="0" applyFont="1" applyFill="1" applyBorder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22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I2" sqref="I2"/>
    </sheetView>
  </sheetViews>
  <sheetFormatPr defaultRowHeight="12.75" x14ac:dyDescent="0.2"/>
  <cols>
    <col min="1" max="1" width="4.7109375" style="1" customWidth="1"/>
    <col min="2" max="2" width="28.7109375" style="3" customWidth="1"/>
    <col min="3" max="3" width="4.85546875" style="3" customWidth="1"/>
    <col min="4" max="4" width="11" style="3" customWidth="1"/>
    <col min="5" max="5" width="13.42578125" style="3" customWidth="1"/>
    <col min="6" max="6" width="14.7109375" style="3" customWidth="1"/>
    <col min="7" max="7" width="16.7109375" style="4" customWidth="1"/>
    <col min="8" max="8" width="15" style="4" customWidth="1"/>
    <col min="9" max="9" width="14.42578125" style="4" customWidth="1"/>
    <col min="10" max="10" width="14.5703125" style="4" customWidth="1"/>
    <col min="11" max="11" width="20.85546875" style="4" customWidth="1"/>
    <col min="12" max="12" width="15.28515625" style="4" customWidth="1"/>
    <col min="13" max="16" width="9.140625" style="4" customWidth="1"/>
    <col min="17" max="256" width="9.140625" style="4"/>
    <col min="257" max="257" width="4.7109375" style="4" customWidth="1"/>
    <col min="258" max="258" width="28.710937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5703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4.7109375" style="4" customWidth="1"/>
    <col min="514" max="514" width="28.710937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5703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4.7109375" style="4" customWidth="1"/>
    <col min="770" max="770" width="28.710937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5703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4.7109375" style="4" customWidth="1"/>
    <col min="1026" max="1026" width="28.710937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5703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4.7109375" style="4" customWidth="1"/>
    <col min="1282" max="1282" width="28.710937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5703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4.7109375" style="4" customWidth="1"/>
    <col min="1538" max="1538" width="28.710937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5703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4.7109375" style="4" customWidth="1"/>
    <col min="1794" max="1794" width="28.710937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5703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4.7109375" style="4" customWidth="1"/>
    <col min="2050" max="2050" width="28.710937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5703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4.7109375" style="4" customWidth="1"/>
    <col min="2306" max="2306" width="28.710937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5703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4.7109375" style="4" customWidth="1"/>
    <col min="2562" max="2562" width="28.710937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5703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4.7109375" style="4" customWidth="1"/>
    <col min="2818" max="2818" width="28.710937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5703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4.7109375" style="4" customWidth="1"/>
    <col min="3074" max="3074" width="28.710937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5703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4.7109375" style="4" customWidth="1"/>
    <col min="3330" max="3330" width="28.710937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5703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4.7109375" style="4" customWidth="1"/>
    <col min="3586" max="3586" width="28.710937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5703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4.7109375" style="4" customWidth="1"/>
    <col min="3842" max="3842" width="28.710937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5703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4.7109375" style="4" customWidth="1"/>
    <col min="4098" max="4098" width="28.710937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5703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4.7109375" style="4" customWidth="1"/>
    <col min="4354" max="4354" width="28.710937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5703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4.7109375" style="4" customWidth="1"/>
    <col min="4610" max="4610" width="28.710937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5703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4.7109375" style="4" customWidth="1"/>
    <col min="4866" max="4866" width="28.710937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5703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4.7109375" style="4" customWidth="1"/>
    <col min="5122" max="5122" width="28.710937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5703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4.7109375" style="4" customWidth="1"/>
    <col min="5378" max="5378" width="28.710937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5703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4.7109375" style="4" customWidth="1"/>
    <col min="5634" max="5634" width="28.710937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5703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4.7109375" style="4" customWidth="1"/>
    <col min="5890" max="5890" width="28.710937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5703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4.7109375" style="4" customWidth="1"/>
    <col min="6146" max="6146" width="28.710937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5703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4.7109375" style="4" customWidth="1"/>
    <col min="6402" max="6402" width="28.710937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5703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4.7109375" style="4" customWidth="1"/>
    <col min="6658" max="6658" width="28.710937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5703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4.7109375" style="4" customWidth="1"/>
    <col min="6914" max="6914" width="28.710937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5703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4.7109375" style="4" customWidth="1"/>
    <col min="7170" max="7170" width="28.710937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5703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4.7109375" style="4" customWidth="1"/>
    <col min="7426" max="7426" width="28.710937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5703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4.7109375" style="4" customWidth="1"/>
    <col min="7682" max="7682" width="28.710937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5703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4.7109375" style="4" customWidth="1"/>
    <col min="7938" max="7938" width="28.710937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5703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4.7109375" style="4" customWidth="1"/>
    <col min="8194" max="8194" width="28.710937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5703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4.7109375" style="4" customWidth="1"/>
    <col min="8450" max="8450" width="28.710937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5703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4.7109375" style="4" customWidth="1"/>
    <col min="8706" max="8706" width="28.710937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5703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4.7109375" style="4" customWidth="1"/>
    <col min="8962" max="8962" width="28.710937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5703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4.7109375" style="4" customWidth="1"/>
    <col min="9218" max="9218" width="28.710937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5703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4.7109375" style="4" customWidth="1"/>
    <col min="9474" max="9474" width="28.710937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5703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4.7109375" style="4" customWidth="1"/>
    <col min="9730" max="9730" width="28.710937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5703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4.7109375" style="4" customWidth="1"/>
    <col min="9986" max="9986" width="28.710937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5703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4.7109375" style="4" customWidth="1"/>
    <col min="10242" max="10242" width="28.710937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5703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4.7109375" style="4" customWidth="1"/>
    <col min="10498" max="10498" width="28.710937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5703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4.7109375" style="4" customWidth="1"/>
    <col min="10754" max="10754" width="28.710937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5703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4.7109375" style="4" customWidth="1"/>
    <col min="11010" max="11010" width="28.710937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5703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4.7109375" style="4" customWidth="1"/>
    <col min="11266" max="11266" width="28.710937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5703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4.7109375" style="4" customWidth="1"/>
    <col min="11522" max="11522" width="28.710937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5703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4.7109375" style="4" customWidth="1"/>
    <col min="11778" max="11778" width="28.710937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5703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4.7109375" style="4" customWidth="1"/>
    <col min="12034" max="12034" width="28.710937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5703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4.7109375" style="4" customWidth="1"/>
    <col min="12290" max="12290" width="28.710937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5703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4.7109375" style="4" customWidth="1"/>
    <col min="12546" max="12546" width="28.710937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5703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4.7109375" style="4" customWidth="1"/>
    <col min="12802" max="12802" width="28.710937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5703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4.7109375" style="4" customWidth="1"/>
    <col min="13058" max="13058" width="28.710937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5703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4.7109375" style="4" customWidth="1"/>
    <col min="13314" max="13314" width="28.710937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5703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4.7109375" style="4" customWidth="1"/>
    <col min="13570" max="13570" width="28.710937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5703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4.7109375" style="4" customWidth="1"/>
    <col min="13826" max="13826" width="28.710937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5703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4.7109375" style="4" customWidth="1"/>
    <col min="14082" max="14082" width="28.710937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5703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4.7109375" style="4" customWidth="1"/>
    <col min="14338" max="14338" width="28.710937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5703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4.7109375" style="4" customWidth="1"/>
    <col min="14594" max="14594" width="28.710937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5703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4.7109375" style="4" customWidth="1"/>
    <col min="14850" max="14850" width="28.710937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5703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4.7109375" style="4" customWidth="1"/>
    <col min="15106" max="15106" width="28.710937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5703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4.7109375" style="4" customWidth="1"/>
    <col min="15362" max="15362" width="28.710937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5703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4.7109375" style="4" customWidth="1"/>
    <col min="15618" max="15618" width="28.710937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5703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4.7109375" style="4" customWidth="1"/>
    <col min="15874" max="15874" width="28.710937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5703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4.7109375" style="4" customWidth="1"/>
    <col min="16130" max="16130" width="28.710937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5703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88</v>
      </c>
      <c r="C5" s="2"/>
      <c r="D5" s="2"/>
      <c r="E5" s="2"/>
      <c r="F5" s="2"/>
      <c r="G5" s="2"/>
      <c r="H5" s="2"/>
      <c r="I5" s="2"/>
      <c r="J5" s="2"/>
      <c r="K5" s="107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7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4721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4721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117</v>
      </c>
      <c r="D20" s="11" t="s">
        <v>89</v>
      </c>
      <c r="E20" s="11" t="s">
        <v>81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20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9"/>
    </row>
    <row r="22" spans="1:11" s="17" customFormat="1" ht="28.5" x14ac:dyDescent="0.2">
      <c r="A22" s="13">
        <v>1</v>
      </c>
      <c r="B22" s="14" t="s">
        <v>21</v>
      </c>
      <c r="C22" s="14"/>
      <c r="D22" s="18">
        <v>9.8800000000000008</v>
      </c>
      <c r="E22" s="18">
        <v>0</v>
      </c>
      <c r="F22" s="18">
        <v>559709.804</v>
      </c>
      <c r="G22" s="18">
        <v>542511.30745260348</v>
      </c>
      <c r="H22" s="16">
        <v>556310.75600000005</v>
      </c>
      <c r="I22" s="16">
        <v>-13799.448547396601</v>
      </c>
      <c r="J22" s="16">
        <v>17198.4965473966</v>
      </c>
      <c r="K22" s="110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11"/>
    </row>
    <row r="24" spans="1:11" s="24" customFormat="1" ht="32.25" customHeight="1" x14ac:dyDescent="0.25">
      <c r="A24" s="21" t="s">
        <v>60</v>
      </c>
      <c r="B24" s="22" t="s">
        <v>22</v>
      </c>
      <c r="C24" s="22" t="s">
        <v>23</v>
      </c>
      <c r="D24" s="23">
        <v>2.0000000000000004</v>
      </c>
      <c r="E24" s="23">
        <v>0</v>
      </c>
      <c r="F24" s="23">
        <v>113301.59999999999</v>
      </c>
      <c r="G24" s="23">
        <v>109820.12285976682</v>
      </c>
      <c r="H24" s="23">
        <v>109902.552</v>
      </c>
      <c r="I24" s="23">
        <v>-82.429140233183261</v>
      </c>
      <c r="J24" s="23">
        <v>3481.4771402331839</v>
      </c>
      <c r="K24" s="112"/>
    </row>
    <row r="25" spans="1:11" ht="30.75" customHeight="1" x14ac:dyDescent="0.2">
      <c r="A25" s="21"/>
      <c r="B25" s="22" t="s">
        <v>24</v>
      </c>
      <c r="C25" s="22" t="s">
        <v>23</v>
      </c>
      <c r="D25" s="25">
        <v>0.38</v>
      </c>
      <c r="E25" s="25">
        <v>0</v>
      </c>
      <c r="F25" s="26">
        <v>21527.304000000004</v>
      </c>
      <c r="G25" s="26">
        <v>20865.823343355696</v>
      </c>
      <c r="H25" s="26">
        <v>21527.304000000004</v>
      </c>
      <c r="I25" s="26">
        <v>-661.4806566443076</v>
      </c>
      <c r="J25" s="26">
        <v>661.4806566443076</v>
      </c>
      <c r="K25" s="113" t="s">
        <v>25</v>
      </c>
    </row>
    <row r="26" spans="1:11" ht="47.25" customHeight="1" x14ac:dyDescent="0.2">
      <c r="A26" s="21"/>
      <c r="B26" s="22" t="s">
        <v>64</v>
      </c>
      <c r="C26" s="22" t="s">
        <v>23</v>
      </c>
      <c r="D26" s="25">
        <v>0.15</v>
      </c>
      <c r="E26" s="25">
        <v>0</v>
      </c>
      <c r="F26" s="26">
        <v>8497.6199999999972</v>
      </c>
      <c r="G26" s="26">
        <v>8236.5092144825085</v>
      </c>
      <c r="H26" s="26">
        <v>8497.6199999999972</v>
      </c>
      <c r="I26" s="26">
        <v>-261.11078551748869</v>
      </c>
      <c r="J26" s="26">
        <v>261.11078551748869</v>
      </c>
      <c r="K26" s="114" t="s">
        <v>26</v>
      </c>
    </row>
    <row r="27" spans="1:11" ht="44.25" customHeight="1" x14ac:dyDescent="0.2">
      <c r="A27" s="21"/>
      <c r="B27" s="22" t="s">
        <v>65</v>
      </c>
      <c r="C27" s="22" t="s">
        <v>23</v>
      </c>
      <c r="D27" s="25">
        <v>0.16</v>
      </c>
      <c r="E27" s="25">
        <v>0</v>
      </c>
      <c r="F27" s="26">
        <v>9064.1279999999988</v>
      </c>
      <c r="G27" s="26">
        <v>8785.6098287813438</v>
      </c>
      <c r="H27" s="26">
        <v>9064.1279999999988</v>
      </c>
      <c r="I27" s="26">
        <v>-278.51817121865497</v>
      </c>
      <c r="J27" s="26">
        <v>278.51817121865497</v>
      </c>
      <c r="K27" s="114" t="s">
        <v>27</v>
      </c>
    </row>
    <row r="28" spans="1:11" ht="40.5" customHeight="1" x14ac:dyDescent="0.2">
      <c r="A28" s="21"/>
      <c r="B28" s="22" t="s">
        <v>28</v>
      </c>
      <c r="C28" s="22" t="s">
        <v>23</v>
      </c>
      <c r="D28" s="25">
        <v>1.0900000000000001</v>
      </c>
      <c r="E28" s="25">
        <v>0</v>
      </c>
      <c r="F28" s="26">
        <v>61749.37200000001</v>
      </c>
      <c r="G28" s="26">
        <v>59851.966958572928</v>
      </c>
      <c r="H28" s="26">
        <v>61749.37200000001</v>
      </c>
      <c r="I28" s="26">
        <v>-1897.4050414270823</v>
      </c>
      <c r="J28" s="26">
        <v>1897.4050414270823</v>
      </c>
      <c r="K28" s="112"/>
    </row>
    <row r="29" spans="1:11" ht="40.5" customHeight="1" x14ac:dyDescent="0.2">
      <c r="A29" s="21"/>
      <c r="B29" s="22" t="s">
        <v>29</v>
      </c>
      <c r="C29" s="22" t="s">
        <v>23</v>
      </c>
      <c r="D29" s="25">
        <v>0.16</v>
      </c>
      <c r="E29" s="25">
        <v>0</v>
      </c>
      <c r="F29" s="26">
        <v>9064.1279999999988</v>
      </c>
      <c r="G29" s="26">
        <v>8785.6098287813438</v>
      </c>
      <c r="H29" s="26">
        <v>9064.1279999999988</v>
      </c>
      <c r="I29" s="26">
        <v>-278.51817121865497</v>
      </c>
      <c r="J29" s="26">
        <v>278.51817121865497</v>
      </c>
      <c r="K29" s="112"/>
    </row>
    <row r="30" spans="1:11" ht="41.25" customHeight="1" x14ac:dyDescent="0.2">
      <c r="A30" s="21"/>
      <c r="B30" s="22" t="s">
        <v>30</v>
      </c>
      <c r="C30" s="22" t="s">
        <v>23</v>
      </c>
      <c r="D30" s="25">
        <v>0.06</v>
      </c>
      <c r="E30" s="25">
        <v>0</v>
      </c>
      <c r="F30" s="26">
        <v>3399.0480000000007</v>
      </c>
      <c r="G30" s="26">
        <v>3294.6036857930053</v>
      </c>
      <c r="H30" s="26">
        <v>0</v>
      </c>
      <c r="I30" s="26">
        <v>3294.6036857930053</v>
      </c>
      <c r="J30" s="26">
        <v>104.44431420699539</v>
      </c>
      <c r="K30" s="114" t="s">
        <v>31</v>
      </c>
    </row>
    <row r="31" spans="1:11" ht="38.25" x14ac:dyDescent="0.2">
      <c r="A31" s="21" t="s">
        <v>61</v>
      </c>
      <c r="B31" s="22" t="s">
        <v>116</v>
      </c>
      <c r="C31" s="22" t="s">
        <v>23</v>
      </c>
      <c r="D31" s="25">
        <v>3.46</v>
      </c>
      <c r="E31" s="25">
        <v>0</v>
      </c>
      <c r="F31" s="26">
        <v>196011.76800000001</v>
      </c>
      <c r="G31" s="25">
        <v>189988.81</v>
      </c>
      <c r="H31" s="25">
        <v>196011.76800000001</v>
      </c>
      <c r="I31" s="26">
        <v>-6022.9580000000133</v>
      </c>
      <c r="J31" s="26">
        <v>6022.9580000000133</v>
      </c>
      <c r="K31" s="112"/>
    </row>
    <row r="32" spans="1:11" ht="36" customHeight="1" x14ac:dyDescent="0.2">
      <c r="A32" s="21" t="s">
        <v>62</v>
      </c>
      <c r="B32" s="22" t="s">
        <v>32</v>
      </c>
      <c r="C32" s="22" t="s">
        <v>23</v>
      </c>
      <c r="D32" s="25">
        <v>3.04</v>
      </c>
      <c r="E32" s="25">
        <v>0</v>
      </c>
      <c r="F32" s="26">
        <v>172218.43200000003</v>
      </c>
      <c r="G32" s="26">
        <v>166926.58674684557</v>
      </c>
      <c r="H32" s="26">
        <v>172218.43200000003</v>
      </c>
      <c r="I32" s="26">
        <v>-5291.8452531544608</v>
      </c>
      <c r="J32" s="26">
        <v>5291.8452531544608</v>
      </c>
      <c r="K32" s="112"/>
    </row>
    <row r="33" spans="1:12" ht="37.5" customHeight="1" x14ac:dyDescent="0.2">
      <c r="A33" s="21" t="s">
        <v>63</v>
      </c>
      <c r="B33" s="22" t="s">
        <v>33</v>
      </c>
      <c r="C33" s="22" t="s">
        <v>23</v>
      </c>
      <c r="D33" s="25">
        <v>1.3800000000000001</v>
      </c>
      <c r="E33" s="25">
        <v>0</v>
      </c>
      <c r="F33" s="26">
        <v>78178.003999999986</v>
      </c>
      <c r="G33" s="26">
        <v>75775.787845991043</v>
      </c>
      <c r="H33" s="26">
        <v>78178.003999999986</v>
      </c>
      <c r="I33" s="26">
        <v>-2402.2161540089437</v>
      </c>
      <c r="J33" s="26">
        <v>2402.2161540089437</v>
      </c>
      <c r="K33" s="112"/>
    </row>
    <row r="34" spans="1:12" s="69" customFormat="1" ht="37.5" customHeight="1" x14ac:dyDescent="0.2">
      <c r="A34" s="27" t="s">
        <v>66</v>
      </c>
      <c r="B34" s="102" t="s">
        <v>34</v>
      </c>
      <c r="C34" s="28" t="s">
        <v>35</v>
      </c>
      <c r="D34" s="127">
        <v>6</v>
      </c>
      <c r="E34" s="103">
        <v>0</v>
      </c>
      <c r="F34" s="68">
        <v>45629.54</v>
      </c>
      <c r="G34" s="68">
        <v>43860.93</v>
      </c>
      <c r="H34" s="68">
        <v>45629.54</v>
      </c>
      <c r="I34" s="68">
        <v>-1768.6100000000006</v>
      </c>
      <c r="J34" s="68">
        <v>1768.6100000000006</v>
      </c>
      <c r="K34" s="111" t="s">
        <v>36</v>
      </c>
    </row>
    <row r="35" spans="1:12" s="17" customFormat="1" ht="37.5" customHeight="1" x14ac:dyDescent="0.2">
      <c r="A35" s="27" t="s">
        <v>67</v>
      </c>
      <c r="B35" s="29" t="s">
        <v>74</v>
      </c>
      <c r="C35" s="28" t="s">
        <v>23</v>
      </c>
      <c r="D35" s="116">
        <v>1.86</v>
      </c>
      <c r="E35" s="18">
        <v>-137892.96</v>
      </c>
      <c r="F35" s="16">
        <v>65499.17</v>
      </c>
      <c r="G35" s="16">
        <v>88528.05</v>
      </c>
      <c r="H35" s="16">
        <v>254267.81</v>
      </c>
      <c r="I35" s="16">
        <v>-291774.33</v>
      </c>
      <c r="J35" s="16">
        <v>-23028.880000000005</v>
      </c>
      <c r="K35" s="111"/>
    </row>
    <row r="36" spans="1:12" s="17" customFormat="1" ht="39.75" customHeight="1" x14ac:dyDescent="0.2">
      <c r="A36" s="27" t="s">
        <v>68</v>
      </c>
      <c r="B36" s="29" t="s">
        <v>82</v>
      </c>
      <c r="C36" s="98" t="s">
        <v>83</v>
      </c>
      <c r="D36" s="117">
        <v>140</v>
      </c>
      <c r="E36" s="18">
        <v>-2156.61</v>
      </c>
      <c r="F36" s="16">
        <v>25200</v>
      </c>
      <c r="G36" s="16">
        <v>23837.25</v>
      </c>
      <c r="H36" s="16">
        <v>25200</v>
      </c>
      <c r="I36" s="16">
        <v>-3519.3600000000006</v>
      </c>
      <c r="J36" s="16">
        <v>1362.75</v>
      </c>
      <c r="K36" s="115" t="s">
        <v>84</v>
      </c>
    </row>
    <row r="37" spans="1:12" s="35" customFormat="1" ht="15.75" customHeight="1" x14ac:dyDescent="0.2">
      <c r="A37" s="30"/>
      <c r="B37" s="31" t="s">
        <v>77</v>
      </c>
      <c r="C37" s="32"/>
      <c r="D37" s="118"/>
      <c r="E37" s="33"/>
      <c r="F37" s="34"/>
      <c r="G37" s="34"/>
      <c r="H37" s="34"/>
      <c r="I37" s="34"/>
      <c r="J37" s="34"/>
      <c r="K37" s="119"/>
    </row>
    <row r="38" spans="1:12" s="35" customFormat="1" ht="15.75" customHeight="1" x14ac:dyDescent="0.2">
      <c r="A38" s="30"/>
      <c r="B38" s="31" t="s">
        <v>78</v>
      </c>
      <c r="C38" s="32"/>
      <c r="D38" s="118"/>
      <c r="E38" s="33"/>
      <c r="F38" s="34"/>
      <c r="G38" s="34"/>
      <c r="H38" s="34"/>
      <c r="I38" s="34">
        <v>11858.39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18"/>
      <c r="E39" s="33"/>
      <c r="F39" s="34"/>
      <c r="G39" s="34"/>
      <c r="H39" s="34"/>
      <c r="I39" s="34"/>
      <c r="J39" s="34"/>
      <c r="K39" s="119"/>
    </row>
    <row r="40" spans="1:12" s="35" customFormat="1" ht="15.75" customHeight="1" x14ac:dyDescent="0.2">
      <c r="A40" s="30"/>
      <c r="B40" s="31"/>
      <c r="C40" s="32"/>
      <c r="D40" s="118"/>
      <c r="E40" s="33"/>
      <c r="F40" s="34"/>
      <c r="G40" s="34"/>
      <c r="H40" s="34"/>
      <c r="I40" s="34"/>
      <c r="J40" s="34"/>
      <c r="K40" s="34"/>
    </row>
    <row r="41" spans="1:12" s="83" customFormat="1" ht="30" customHeight="1" thickBot="1" x14ac:dyDescent="0.25">
      <c r="A41" s="79"/>
      <c r="B41" s="80"/>
      <c r="C41" s="80"/>
      <c r="D41" s="120"/>
      <c r="E41" s="81"/>
      <c r="F41" s="82"/>
      <c r="G41" s="82"/>
      <c r="H41" s="82"/>
      <c r="I41" s="82"/>
      <c r="J41" s="82"/>
      <c r="K41" s="121"/>
    </row>
    <row r="42" spans="1:12" s="38" customFormat="1" ht="64.5" thickBot="1" x14ac:dyDescent="0.3">
      <c r="A42" s="36" t="s">
        <v>85</v>
      </c>
      <c r="B42" s="37" t="s">
        <v>38</v>
      </c>
      <c r="C42" s="11" t="s">
        <v>19</v>
      </c>
      <c r="D42" s="11" t="s">
        <v>89</v>
      </c>
      <c r="E42" s="11" t="s">
        <v>90</v>
      </c>
      <c r="F42" s="11" t="s">
        <v>95</v>
      </c>
      <c r="G42" s="11" t="s">
        <v>96</v>
      </c>
      <c r="H42" s="11" t="s">
        <v>97</v>
      </c>
      <c r="I42" s="11" t="s">
        <v>94</v>
      </c>
      <c r="J42" s="144" t="s">
        <v>20</v>
      </c>
      <c r="K42" s="145"/>
    </row>
    <row r="43" spans="1:12" s="24" customFormat="1" ht="15" x14ac:dyDescent="0.25">
      <c r="A43" s="39"/>
      <c r="B43" s="40" t="s">
        <v>11</v>
      </c>
      <c r="C43" s="40"/>
      <c r="D43" s="122"/>
      <c r="E43" s="41"/>
      <c r="F43" s="41"/>
      <c r="G43" s="41"/>
      <c r="H43" s="41"/>
      <c r="I43" s="41"/>
      <c r="J43" s="146"/>
      <c r="K43" s="147"/>
    </row>
    <row r="44" spans="1:12" ht="55.5" customHeight="1" x14ac:dyDescent="0.2">
      <c r="A44" s="21"/>
      <c r="B44" s="22" t="s">
        <v>79</v>
      </c>
      <c r="C44" s="92" t="s">
        <v>39</v>
      </c>
      <c r="D44" s="123" t="s">
        <v>98</v>
      </c>
      <c r="E44" s="26">
        <v>765219.4</v>
      </c>
      <c r="F44" s="26">
        <v>742656.61</v>
      </c>
      <c r="G44" s="26">
        <v>765219.4</v>
      </c>
      <c r="H44" s="26">
        <v>-22562.790000000037</v>
      </c>
      <c r="I44" s="26">
        <v>22562.790000000037</v>
      </c>
      <c r="J44" s="148" t="s">
        <v>99</v>
      </c>
      <c r="K44" s="148"/>
    </row>
    <row r="45" spans="1:12" ht="34.5" customHeight="1" x14ac:dyDescent="0.2">
      <c r="A45" s="21"/>
      <c r="B45" s="22" t="s">
        <v>40</v>
      </c>
      <c r="C45" s="92" t="s">
        <v>41</v>
      </c>
      <c r="D45" s="123">
        <v>1802.64</v>
      </c>
      <c r="E45" s="26">
        <v>1271121.83</v>
      </c>
      <c r="F45" s="26">
        <v>1218296.96</v>
      </c>
      <c r="G45" s="26">
        <v>1271121.83</v>
      </c>
      <c r="H45" s="26">
        <v>-52824.870000000112</v>
      </c>
      <c r="I45" s="26">
        <v>52824.870000000112</v>
      </c>
      <c r="J45" s="131" t="s">
        <v>80</v>
      </c>
      <c r="K45" s="132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90"/>
      <c r="L46" s="90"/>
    </row>
    <row r="47" spans="1:12" s="10" customFormat="1" ht="12" x14ac:dyDescent="0.2">
      <c r="A47" s="7"/>
      <c r="B47" s="46" t="s">
        <v>42</v>
      </c>
      <c r="C47" s="46"/>
      <c r="D47" s="46"/>
      <c r="E47" s="46"/>
      <c r="F47" s="46"/>
      <c r="G47" s="47"/>
      <c r="H47" s="46"/>
      <c r="I47" s="46"/>
      <c r="J47" s="46"/>
    </row>
    <row r="48" spans="1:12" ht="12.75" customHeight="1" x14ac:dyDescent="0.2">
      <c r="A48" s="42"/>
      <c r="B48" s="48" t="s">
        <v>43</v>
      </c>
      <c r="C48" s="43"/>
      <c r="D48" s="44"/>
      <c r="E48" s="44"/>
      <c r="F48" s="49"/>
      <c r="G48" s="45"/>
      <c r="H48" s="45"/>
      <c r="I48" s="45"/>
      <c r="J48" s="45"/>
      <c r="K48" s="45"/>
      <c r="L48" s="50"/>
    </row>
    <row r="49" spans="1:12" s="51" customFormat="1" ht="12.75" customHeight="1" x14ac:dyDescent="0.2">
      <c r="A49" s="42"/>
      <c r="B49" s="48"/>
      <c r="C49" s="48"/>
      <c r="D49" s="44"/>
      <c r="E49" s="44"/>
      <c r="F49" s="49"/>
      <c r="G49" s="45"/>
      <c r="H49" s="45"/>
      <c r="I49" s="45"/>
      <c r="J49" s="45"/>
      <c r="K49" s="45"/>
      <c r="L49" s="86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88"/>
      <c r="G60" s="88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8"/>
      <c r="G61" s="88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8"/>
      <c r="G62" s="88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x14ac:dyDescent="0.2">
      <c r="L65" s="50"/>
    </row>
    <row r="66" spans="1:12" s="17" customFormat="1" ht="14.25" x14ac:dyDescent="0.2">
      <c r="A66" s="52"/>
      <c r="B66" s="53" t="s">
        <v>44</v>
      </c>
      <c r="C66" s="53"/>
      <c r="D66" s="53"/>
      <c r="E66" s="53"/>
      <c r="F66" s="54"/>
      <c r="I66" s="55"/>
      <c r="L66" s="56"/>
    </row>
    <row r="67" spans="1:12" s="17" customFormat="1" ht="14.25" x14ac:dyDescent="0.2">
      <c r="A67" s="52"/>
      <c r="B67" s="57" t="s">
        <v>45</v>
      </c>
      <c r="C67" s="57"/>
      <c r="D67" s="53"/>
      <c r="E67" s="53"/>
      <c r="F67" s="54"/>
    </row>
    <row r="68" spans="1:12" ht="13.5" thickBot="1" x14ac:dyDescent="0.25"/>
    <row r="69" spans="1:12" s="60" customFormat="1" ht="51.75" thickBot="1" x14ac:dyDescent="0.3">
      <c r="A69" s="11" t="s">
        <v>46</v>
      </c>
      <c r="B69" s="133" t="s">
        <v>47</v>
      </c>
      <c r="C69" s="134"/>
      <c r="D69" s="135"/>
      <c r="E69" s="136"/>
      <c r="F69" s="137"/>
      <c r="G69" s="106" t="s">
        <v>48</v>
      </c>
      <c r="H69" s="58" t="s">
        <v>49</v>
      </c>
      <c r="I69" s="58" t="s">
        <v>50</v>
      </c>
      <c r="J69" s="11" t="s">
        <v>51</v>
      </c>
      <c r="K69" s="59"/>
    </row>
    <row r="70" spans="1:12" x14ac:dyDescent="0.2">
      <c r="A70" s="61"/>
      <c r="B70" s="62"/>
      <c r="C70" s="63"/>
      <c r="D70" s="63"/>
      <c r="E70" s="138"/>
      <c r="F70" s="139"/>
      <c r="G70" s="64"/>
      <c r="H70" s="65"/>
      <c r="I70" s="65"/>
      <c r="J70" s="65"/>
    </row>
    <row r="71" spans="1:12" s="69" customFormat="1" ht="15.75" x14ac:dyDescent="0.25">
      <c r="A71" s="66" t="s">
        <v>52</v>
      </c>
      <c r="B71" s="84" t="s">
        <v>53</v>
      </c>
      <c r="C71" s="85"/>
      <c r="D71" s="85"/>
      <c r="E71" s="140"/>
      <c r="F71" s="141"/>
      <c r="G71" s="67"/>
      <c r="H71" s="66"/>
      <c r="I71" s="66"/>
      <c r="J71" s="68"/>
    </row>
    <row r="72" spans="1:12" x14ac:dyDescent="0.2">
      <c r="A72" s="70"/>
      <c r="B72" s="71" t="s">
        <v>11</v>
      </c>
      <c r="C72" s="72"/>
      <c r="D72" s="72"/>
      <c r="E72" s="142"/>
      <c r="F72" s="143"/>
      <c r="G72" s="87"/>
      <c r="H72" s="70"/>
      <c r="I72" s="70"/>
      <c r="J72" s="26"/>
    </row>
    <row r="73" spans="1:12" ht="12.75" customHeight="1" x14ac:dyDescent="0.2">
      <c r="A73" s="97"/>
      <c r="B73" s="93" t="s">
        <v>86</v>
      </c>
      <c r="C73" s="93"/>
      <c r="D73" s="93"/>
      <c r="E73" s="93" t="s">
        <v>87</v>
      </c>
      <c r="F73" s="89"/>
      <c r="G73" s="97">
        <v>44569</v>
      </c>
      <c r="H73" s="70" t="s">
        <v>69</v>
      </c>
      <c r="I73" s="70">
        <v>98</v>
      </c>
      <c r="J73" s="26">
        <v>3626</v>
      </c>
    </row>
    <row r="74" spans="1:12" ht="12.75" customHeight="1" x14ac:dyDescent="0.2">
      <c r="A74" s="97"/>
      <c r="B74" s="93" t="s">
        <v>86</v>
      </c>
      <c r="C74" s="93"/>
      <c r="D74" s="93"/>
      <c r="E74" s="93" t="s">
        <v>87</v>
      </c>
      <c r="F74" s="89"/>
      <c r="G74" s="97">
        <v>44584</v>
      </c>
      <c r="H74" s="70" t="s">
        <v>69</v>
      </c>
      <c r="I74" s="70">
        <v>183.5</v>
      </c>
      <c r="J74" s="26">
        <v>13762</v>
      </c>
    </row>
    <row r="75" spans="1:12" ht="12.75" customHeight="1" x14ac:dyDescent="0.2">
      <c r="A75" s="97"/>
      <c r="B75" s="93" t="s">
        <v>86</v>
      </c>
      <c r="C75" s="93"/>
      <c r="D75" s="93"/>
      <c r="E75" s="93" t="s">
        <v>87</v>
      </c>
      <c r="F75" s="89"/>
      <c r="G75" s="97">
        <v>44577</v>
      </c>
      <c r="H75" s="70" t="s">
        <v>69</v>
      </c>
      <c r="I75" s="70">
        <v>196</v>
      </c>
      <c r="J75" s="26">
        <v>7252</v>
      </c>
    </row>
    <row r="76" spans="1:12" ht="12.75" customHeight="1" x14ac:dyDescent="0.2">
      <c r="A76" s="97"/>
      <c r="B76" s="93" t="s">
        <v>100</v>
      </c>
      <c r="C76" s="93"/>
      <c r="D76" s="93"/>
      <c r="E76" s="93" t="s">
        <v>101</v>
      </c>
      <c r="F76" s="89"/>
      <c r="G76" s="97">
        <v>44616</v>
      </c>
      <c r="H76" s="70" t="s">
        <v>75</v>
      </c>
      <c r="I76" s="70">
        <v>0.5</v>
      </c>
      <c r="J76" s="26">
        <v>3694.84</v>
      </c>
    </row>
    <row r="77" spans="1:12" ht="12.75" customHeight="1" x14ac:dyDescent="0.2">
      <c r="A77" s="97"/>
      <c r="B77" s="93" t="s">
        <v>86</v>
      </c>
      <c r="C77" s="93"/>
      <c r="D77" s="93"/>
      <c r="E77" s="93" t="s">
        <v>102</v>
      </c>
      <c r="F77" s="89"/>
      <c r="G77" s="97">
        <v>44602</v>
      </c>
      <c r="H77" s="70" t="s">
        <v>71</v>
      </c>
      <c r="I77" s="70">
        <v>2</v>
      </c>
      <c r="J77" s="26">
        <v>7000</v>
      </c>
    </row>
    <row r="78" spans="1:12" ht="12.75" customHeight="1" x14ac:dyDescent="0.2">
      <c r="A78" s="97"/>
      <c r="B78" s="93" t="s">
        <v>86</v>
      </c>
      <c r="C78" s="93"/>
      <c r="D78" s="93"/>
      <c r="E78" s="93" t="s">
        <v>87</v>
      </c>
      <c r="F78" s="89"/>
      <c r="G78" s="97">
        <v>44612</v>
      </c>
      <c r="H78" s="70" t="s">
        <v>69</v>
      </c>
      <c r="I78" s="70">
        <v>67</v>
      </c>
      <c r="J78" s="26">
        <v>2479</v>
      </c>
    </row>
    <row r="79" spans="1:12" ht="12.75" customHeight="1" x14ac:dyDescent="0.2">
      <c r="A79" s="97"/>
      <c r="B79" s="93" t="s">
        <v>86</v>
      </c>
      <c r="C79" s="93"/>
      <c r="D79" s="93"/>
      <c r="E79" s="93" t="s">
        <v>103</v>
      </c>
      <c r="F79" s="89"/>
      <c r="G79" s="97">
        <v>44594</v>
      </c>
      <c r="H79" s="70" t="s">
        <v>71</v>
      </c>
      <c r="I79" s="70">
        <v>6</v>
      </c>
      <c r="J79" s="26">
        <v>7400</v>
      </c>
    </row>
    <row r="80" spans="1:12" ht="12.75" customHeight="1" x14ac:dyDescent="0.2">
      <c r="A80" s="97"/>
      <c r="B80" s="93" t="s">
        <v>104</v>
      </c>
      <c r="C80" s="93"/>
      <c r="D80" s="93"/>
      <c r="E80" s="93" t="s">
        <v>105</v>
      </c>
      <c r="F80" s="89"/>
      <c r="G80" s="97">
        <v>44634</v>
      </c>
      <c r="H80" s="70" t="s">
        <v>69</v>
      </c>
      <c r="I80" s="70">
        <v>75</v>
      </c>
      <c r="J80" s="26">
        <v>2775</v>
      </c>
    </row>
    <row r="81" spans="1:11" ht="12.75" customHeight="1" x14ac:dyDescent="0.2">
      <c r="A81" s="97"/>
      <c r="B81" s="93" t="s">
        <v>106</v>
      </c>
      <c r="C81" s="93"/>
      <c r="D81" s="93"/>
      <c r="E81" s="93" t="s">
        <v>107</v>
      </c>
      <c r="F81" s="89"/>
      <c r="G81" s="97">
        <v>44718</v>
      </c>
      <c r="H81" s="70" t="s">
        <v>69</v>
      </c>
      <c r="I81" s="70">
        <v>330</v>
      </c>
      <c r="J81" s="26">
        <v>184802.66</v>
      </c>
    </row>
    <row r="82" spans="1:11" ht="12.75" customHeight="1" x14ac:dyDescent="0.2">
      <c r="A82" s="70"/>
      <c r="B82" s="93" t="s">
        <v>108</v>
      </c>
      <c r="C82" s="94"/>
      <c r="D82" s="89"/>
      <c r="E82" s="93" t="s">
        <v>70</v>
      </c>
      <c r="F82" s="95"/>
      <c r="G82" s="97">
        <v>44755</v>
      </c>
      <c r="H82" s="70" t="s">
        <v>71</v>
      </c>
      <c r="I82" s="70">
        <v>1</v>
      </c>
      <c r="J82" s="26">
        <v>5523.06</v>
      </c>
      <c r="K82" s="124"/>
    </row>
    <row r="83" spans="1:11" s="100" customFormat="1" ht="12.75" customHeight="1" x14ac:dyDescent="0.2">
      <c r="A83" s="104"/>
      <c r="B83" s="93" t="s">
        <v>109</v>
      </c>
      <c r="C83" s="101"/>
      <c r="D83" s="101"/>
      <c r="E83" s="93" t="s">
        <v>70</v>
      </c>
      <c r="F83" s="99"/>
      <c r="G83" s="97">
        <v>44757</v>
      </c>
      <c r="H83" s="70"/>
      <c r="I83" s="70"/>
      <c r="J83" s="26">
        <v>666.66</v>
      </c>
    </row>
    <row r="84" spans="1:11" ht="12.75" customHeight="1" x14ac:dyDescent="0.2">
      <c r="A84" s="97"/>
      <c r="B84" s="93" t="s">
        <v>110</v>
      </c>
      <c r="C84" s="93"/>
      <c r="D84" s="93"/>
      <c r="E84" s="93" t="s">
        <v>111</v>
      </c>
      <c r="F84" s="89"/>
      <c r="G84" s="97">
        <v>44832</v>
      </c>
      <c r="H84" s="70" t="s">
        <v>71</v>
      </c>
      <c r="I84" s="70">
        <v>1</v>
      </c>
      <c r="J84" s="26">
        <v>1217</v>
      </c>
    </row>
    <row r="85" spans="1:11" ht="12.75" customHeight="1" x14ac:dyDescent="0.2">
      <c r="A85" s="97"/>
      <c r="B85" s="93" t="s">
        <v>112</v>
      </c>
      <c r="C85" s="93"/>
      <c r="D85" s="93"/>
      <c r="E85" s="93" t="s">
        <v>113</v>
      </c>
      <c r="F85" s="89"/>
      <c r="G85" s="97">
        <v>44893</v>
      </c>
      <c r="H85" s="70" t="s">
        <v>69</v>
      </c>
      <c r="I85" s="70">
        <v>3</v>
      </c>
      <c r="J85" s="26">
        <v>3243.59</v>
      </c>
    </row>
    <row r="86" spans="1:11" ht="12.75" customHeight="1" x14ac:dyDescent="0.2">
      <c r="A86" s="97"/>
      <c r="B86" s="93" t="s">
        <v>114</v>
      </c>
      <c r="C86" s="93"/>
      <c r="D86" s="93"/>
      <c r="E86" s="93" t="s">
        <v>87</v>
      </c>
      <c r="F86" s="89"/>
      <c r="G86" s="97">
        <v>44915</v>
      </c>
      <c r="H86" s="70" t="s">
        <v>69</v>
      </c>
      <c r="I86" s="70">
        <v>98</v>
      </c>
      <c r="J86" s="26">
        <v>4900</v>
      </c>
    </row>
    <row r="87" spans="1:11" ht="12.75" customHeight="1" x14ac:dyDescent="0.2">
      <c r="A87" s="97"/>
      <c r="B87" s="93" t="s">
        <v>72</v>
      </c>
      <c r="C87" s="93"/>
      <c r="D87" s="93"/>
      <c r="E87" s="93"/>
      <c r="F87" s="89"/>
      <c r="G87" s="97">
        <v>44925</v>
      </c>
      <c r="H87" s="70"/>
      <c r="I87" s="70"/>
      <c r="J87" s="26">
        <v>5926</v>
      </c>
    </row>
    <row r="88" spans="1:11" x14ac:dyDescent="0.2">
      <c r="A88" s="70"/>
      <c r="B88" s="71"/>
      <c r="C88" s="72"/>
      <c r="D88" s="72"/>
      <c r="E88" s="72"/>
      <c r="F88" s="96"/>
      <c r="G88" s="91"/>
      <c r="H88" s="70"/>
      <c r="I88" s="70"/>
      <c r="J88" s="70"/>
      <c r="K88" s="45"/>
    </row>
    <row r="89" spans="1:11" s="69" customFormat="1" x14ac:dyDescent="0.2">
      <c r="A89" s="66"/>
      <c r="B89" s="129" t="s">
        <v>73</v>
      </c>
      <c r="C89" s="129"/>
      <c r="D89" s="129"/>
      <c r="E89" s="129"/>
      <c r="F89" s="129"/>
      <c r="G89" s="105"/>
      <c r="H89" s="66"/>
      <c r="I89" s="66"/>
      <c r="J89" s="73">
        <f>SUM(J73:J88)</f>
        <v>254267.81</v>
      </c>
      <c r="K89" s="125"/>
    </row>
    <row r="90" spans="1:11" s="69" customFormat="1" ht="15.75" x14ac:dyDescent="0.25">
      <c r="A90" s="66"/>
      <c r="B90" s="130"/>
      <c r="C90" s="130"/>
      <c r="D90" s="130"/>
      <c r="E90" s="130"/>
      <c r="F90" s="130"/>
      <c r="G90" s="126"/>
      <c r="H90" s="66"/>
      <c r="I90" s="66"/>
      <c r="J90" s="66"/>
      <c r="K90" s="125"/>
    </row>
    <row r="91" spans="1:11" x14ac:dyDescent="0.2">
      <c r="K91" s="51"/>
    </row>
    <row r="93" spans="1:11" s="24" customFormat="1" ht="15" x14ac:dyDescent="0.25">
      <c r="A93" s="74"/>
      <c r="B93" s="75" t="s">
        <v>54</v>
      </c>
      <c r="C93" s="75"/>
      <c r="D93" s="75"/>
      <c r="E93" s="75"/>
      <c r="F93" s="75"/>
      <c r="H93" s="24" t="s">
        <v>55</v>
      </c>
    </row>
    <row r="94" spans="1:11" s="24" customFormat="1" ht="15" x14ac:dyDescent="0.25">
      <c r="A94" s="74"/>
      <c r="B94" s="76"/>
      <c r="C94" s="76"/>
      <c r="D94" s="76"/>
      <c r="E94" s="76"/>
      <c r="F94" s="76"/>
    </row>
    <row r="95" spans="1:11" s="24" customFormat="1" ht="15" x14ac:dyDescent="0.25">
      <c r="A95" s="74"/>
      <c r="B95" s="76"/>
      <c r="C95" s="76"/>
      <c r="D95" s="76"/>
      <c r="E95" s="76"/>
      <c r="F95" s="76"/>
    </row>
    <row r="96" spans="1:11" s="75" customFormat="1" ht="15" x14ac:dyDescent="0.25">
      <c r="A96" s="74"/>
      <c r="B96" s="75" t="s">
        <v>56</v>
      </c>
      <c r="D96" s="75" t="s">
        <v>115</v>
      </c>
    </row>
    <row r="97" spans="1:7" s="75" customFormat="1" ht="18" x14ac:dyDescent="0.25">
      <c r="A97" s="74"/>
      <c r="D97" s="128" t="s">
        <v>57</v>
      </c>
      <c r="E97" s="128"/>
      <c r="F97" s="128"/>
    </row>
    <row r="98" spans="1:7" s="75" customFormat="1" ht="15" x14ac:dyDescent="0.25">
      <c r="A98" s="74"/>
    </row>
    <row r="99" spans="1:7" s="75" customFormat="1" ht="15" x14ac:dyDescent="0.25">
      <c r="A99" s="74"/>
    </row>
    <row r="100" spans="1:7" s="75" customFormat="1" ht="15" x14ac:dyDescent="0.25">
      <c r="A100" s="74"/>
      <c r="B100" s="75" t="s">
        <v>58</v>
      </c>
    </row>
    <row r="101" spans="1:7" s="75" customFormat="1" ht="18" x14ac:dyDescent="0.25">
      <c r="A101" s="74"/>
      <c r="D101" s="77" t="s">
        <v>59</v>
      </c>
      <c r="E101" s="77"/>
      <c r="G101" s="77"/>
    </row>
    <row r="102" spans="1:7" s="75" customFormat="1" ht="15" x14ac:dyDescent="0.25">
      <c r="A102" s="74"/>
    </row>
    <row r="103" spans="1:7" s="75" customFormat="1" ht="15" x14ac:dyDescent="0.25">
      <c r="A103" s="74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  <row r="117" spans="1:1" s="78" customFormat="1" x14ac:dyDescent="0.2">
      <c r="A117" s="1"/>
    </row>
  </sheetData>
  <mergeCells count="11">
    <mergeCell ref="J42:K42"/>
    <mergeCell ref="J43:K43"/>
    <mergeCell ref="J44:K44"/>
    <mergeCell ref="D97:F97"/>
    <mergeCell ref="B89:F89"/>
    <mergeCell ref="B90:F90"/>
    <mergeCell ref="J45:K45"/>
    <mergeCell ref="B69:F69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2023-03-29T08:00:05Z</dcterms:modified>
</cp:coreProperties>
</file>